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горизонтально'!$I$84</definedName>
    <definedName name="allow_energy">'Время горизонтально'!$F$84</definedName>
    <definedName name="calc_with">'Время горизонтально'!$E$84</definedName>
    <definedName name="energy">'Время горизонтально'!$AA$4</definedName>
    <definedName name="group">'Время горизонтально'!$B$5</definedName>
    <definedName name="interval">'Время горизонтально'!$D$84</definedName>
    <definedName name="is_group">'Время горизонтально'!$G$84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горизонтально'!$H$84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</calcChain>
</file>

<file path=xl/sharedStrings.xml><?xml version="1.0" encoding="utf-8"?>
<sst xmlns="http://schemas.openxmlformats.org/spreadsheetml/2006/main" count="87" uniqueCount="61">
  <si>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</si>
  <si>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</si>
  <si>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</si>
  <si>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</si>
  <si>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</si>
  <si>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</si>
  <si>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</si>
  <si>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</si>
  <si>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</si>
  <si>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</si>
  <si>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</si>
  <si>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</si>
  <si>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</si>
  <si>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</si>
  <si>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</si>
  <si>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</si>
  <si>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</si>
  <si>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</si>
  <si>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</si>
  <si>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</si>
  <si>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</si>
  <si>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</si>
  <si>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</si>
  <si>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</si>
  <si>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</si>
  <si>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</si>
  <si>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</si>
  <si>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</si>
  <si>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</si>
  <si>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</si>
  <si>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</si>
  <si>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</si>
  <si>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</si>
  <si>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</si>
  <si>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</si>
  <si>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</si>
  <si>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</si>
  <si>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</si>
  <si>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</si>
  <si>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110 кВ Андома</t>
  </si>
  <si>
    <t xml:space="preserve"> 0,4 Андома ТСН 1 ап</t>
  </si>
  <si>
    <t xml:space="preserve"> 0,4 Андома ТСН 2 ап</t>
  </si>
  <si>
    <t xml:space="preserve"> 10 Андома Т 1 ап</t>
  </si>
  <si>
    <t xml:space="preserve"> 10 Андома Т 2 ап</t>
  </si>
  <si>
    <t xml:space="preserve"> 10 Андома-Запань ао</t>
  </si>
  <si>
    <t xml:space="preserve"> 10 Андома-Макачево ао</t>
  </si>
  <si>
    <t xml:space="preserve"> 10 Андома-Марино ао</t>
  </si>
  <si>
    <t xml:space="preserve"> 10 Андома-Нижний склад ао</t>
  </si>
  <si>
    <t xml:space="preserve"> 10 Андома-Озеро ао</t>
  </si>
  <si>
    <t xml:space="preserve"> 10 Андома-Октябрьская ао</t>
  </si>
  <si>
    <t xml:space="preserve"> 10 Андома-Телевышка ао</t>
  </si>
  <si>
    <t xml:space="preserve"> 10 Андома-Цимино ао</t>
  </si>
  <si>
    <t xml:space="preserve"> 10 Андома-Щекино ао</t>
  </si>
  <si>
    <t xml:space="preserve"> 110 Андома Т 1 ао RS</t>
  </si>
  <si>
    <t xml:space="preserve"> 110 Андома Т 1 ап RS</t>
  </si>
  <si>
    <t xml:space="preserve"> 110 Андома Т 2 ао RS</t>
  </si>
  <si>
    <t xml:space="preserve"> 110 Андома Т 2 ап RS</t>
  </si>
  <si>
    <t xml:space="preserve"> 110 Андома-Каршево ао</t>
  </si>
  <si>
    <t xml:space="preserve"> 110 Андома-Каршево ао RS</t>
  </si>
  <si>
    <t xml:space="preserve"> 110 Андома-Каршево ап</t>
  </si>
  <si>
    <t xml:space="preserve"> 110 Андома-Каршево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</si>
</sst>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4"/>
  <sheetViews>
    <sheetView tabSelected="1" topLeftCell="B1" zoomScaleNormal="100" zoomScaleSheetLayoutView="100" workbookViewId="0">
      <selection activeCell="E31" sqref="E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14.448</v>
      </c>
      <c r="D8" s="15">
        <v>14.592000000000001</v>
      </c>
      <c r="E8" s="15">
        <v>13.632000000000001</v>
      </c>
      <c r="F8" s="15">
        <v>14.352</v>
      </c>
      <c r="G8" s="15">
        <v>14.928000000000001</v>
      </c>
      <c r="H8" s="15">
        <v>13.344000000000001</v>
      </c>
      <c r="I8" s="15">
        <v>13.200000000000001</v>
      </c>
      <c r="J8" s="15">
        <v>15.264000000000001</v>
      </c>
      <c r="K8" s="15">
        <v>12.912000000000001</v>
      </c>
      <c r="L8" s="16">
        <v>13.008000000000001</v>
      </c>
      <c r="M8" s="16">
        <v>14.352</v>
      </c>
      <c r="N8" s="16">
        <v>13.728000000000002</v>
      </c>
      <c r="O8" s="16">
        <v>12.816000000000001</v>
      </c>
      <c r="P8" s="16">
        <v>14.784000000000001</v>
      </c>
      <c r="Q8" s="16">
        <v>14.64</v>
      </c>
      <c r="R8" s="16">
        <v>15.84</v>
      </c>
      <c r="S8" s="16">
        <v>14.496</v>
      </c>
      <c r="T8" s="16">
        <v>13.296000000000001</v>
      </c>
      <c r="U8" s="16">
        <v>16.224</v>
      </c>
      <c r="V8" s="16">
        <v>13.776</v>
      </c>
      <c r="W8" s="16">
        <v>15.456000000000001</v>
      </c>
      <c r="X8" s="16">
        <v>15.696000000000002</v>
      </c>
      <c r="Y8" s="16">
        <v>15.024000000000001</v>
      </c>
      <c r="Z8" s="55">
        <v>16.559999999999999</v>
      </c>
      <c r="AA8" s="23">
        <v>346.36800000000005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404.40000000000003</v>
      </c>
      <c r="D10" s="15">
        <v>399.6</v>
      </c>
      <c r="E10" s="15">
        <v>398.40000000000003</v>
      </c>
      <c r="F10" s="15">
        <v>399.6</v>
      </c>
      <c r="G10" s="15">
        <v>400.8</v>
      </c>
      <c r="H10" s="15">
        <v>420</v>
      </c>
      <c r="I10" s="15">
        <v>452.40000000000003</v>
      </c>
      <c r="J10" s="15">
        <v>490.8</v>
      </c>
      <c r="K10" s="15">
        <v>468</v>
      </c>
      <c r="L10" s="16">
        <v>470.40000000000003</v>
      </c>
      <c r="M10" s="16">
        <v>460.8</v>
      </c>
      <c r="N10" s="16">
        <v>442.8</v>
      </c>
      <c r="O10" s="16">
        <v>436.8</v>
      </c>
      <c r="P10" s="16">
        <v>444</v>
      </c>
      <c r="Q10" s="16">
        <v>452.40000000000003</v>
      </c>
      <c r="R10" s="16">
        <v>460.8</v>
      </c>
      <c r="S10" s="16">
        <v>490.8</v>
      </c>
      <c r="T10" s="16">
        <v>498</v>
      </c>
      <c r="U10" s="16">
        <v>493.2</v>
      </c>
      <c r="V10" s="16">
        <v>494.40000000000003</v>
      </c>
      <c r="W10" s="16">
        <v>498</v>
      </c>
      <c r="X10" s="16">
        <v>490.8</v>
      </c>
      <c r="Y10" s="16">
        <v>476.40000000000003</v>
      </c>
      <c r="Z10" s="55">
        <v>436.8</v>
      </c>
      <c r="AA10" s="65">
        <v>10880.4</v>
      </c>
    </row>
    <row r="11" spans="1:27" x14ac:dyDescent="0.2">
      <c r="A11" s="7"/>
      <c r="B11" s="8" t="s">
        <v>43</v>
      </c>
      <c r="C11" s="14">
        <v>382.8</v>
      </c>
      <c r="D11" s="15">
        <v>361.2</v>
      </c>
      <c r="E11" s="15">
        <v>356.40000000000003</v>
      </c>
      <c r="F11" s="15">
        <v>336</v>
      </c>
      <c r="G11" s="15">
        <v>318</v>
      </c>
      <c r="H11" s="15">
        <v>328.8</v>
      </c>
      <c r="I11" s="15">
        <v>397.2</v>
      </c>
      <c r="J11" s="15">
        <v>415.2</v>
      </c>
      <c r="K11" s="15">
        <v>453.6</v>
      </c>
      <c r="L11" s="16">
        <v>442.8</v>
      </c>
      <c r="M11" s="16">
        <v>433.2</v>
      </c>
      <c r="N11" s="16">
        <v>424.8</v>
      </c>
      <c r="O11" s="16">
        <v>414</v>
      </c>
      <c r="P11" s="16">
        <v>448.8</v>
      </c>
      <c r="Q11" s="16">
        <v>448.8</v>
      </c>
      <c r="R11" s="16">
        <v>447.6</v>
      </c>
      <c r="S11" s="16">
        <v>501.6</v>
      </c>
      <c r="T11" s="16">
        <v>495.6</v>
      </c>
      <c r="U11" s="16">
        <v>518.4</v>
      </c>
      <c r="V11" s="16">
        <v>506.40000000000003</v>
      </c>
      <c r="W11" s="16">
        <v>495.6</v>
      </c>
      <c r="X11" s="16">
        <v>454.8</v>
      </c>
      <c r="Y11" s="16">
        <v>442.8</v>
      </c>
      <c r="Z11" s="55">
        <v>406.8</v>
      </c>
      <c r="AA11" s="65">
        <v>10231.199999999999</v>
      </c>
    </row>
    <row r="12" spans="1:27" x14ac:dyDescent="0.2">
      <c r="A12" s="7"/>
      <c r="B12" s="8" t="s">
        <v>44</v>
      </c>
      <c r="C12" s="14">
        <v>85.8</v>
      </c>
      <c r="D12" s="15">
        <v>81.8</v>
      </c>
      <c r="E12" s="15">
        <v>82.600000000000009</v>
      </c>
      <c r="F12" s="15">
        <v>82.2</v>
      </c>
      <c r="G12" s="15">
        <v>83.4</v>
      </c>
      <c r="H12" s="15">
        <v>85.4</v>
      </c>
      <c r="I12" s="15">
        <v>100.2</v>
      </c>
      <c r="J12" s="15">
        <v>96.600000000000009</v>
      </c>
      <c r="K12" s="15">
        <v>92.600000000000009</v>
      </c>
      <c r="L12" s="16">
        <v>83.4</v>
      </c>
      <c r="M12" s="16">
        <v>84.600000000000009</v>
      </c>
      <c r="N12" s="16">
        <v>76.2</v>
      </c>
      <c r="O12" s="16">
        <v>80.600000000000009</v>
      </c>
      <c r="P12" s="16">
        <v>85.8</v>
      </c>
      <c r="Q12" s="16">
        <v>94</v>
      </c>
      <c r="R12" s="16">
        <v>96.600000000000009</v>
      </c>
      <c r="S12" s="16">
        <v>103.2</v>
      </c>
      <c r="T12" s="16">
        <v>108.60000000000001</v>
      </c>
      <c r="U12" s="16">
        <v>111.2</v>
      </c>
      <c r="V12" s="16">
        <v>112</v>
      </c>
      <c r="W12" s="16">
        <v>112.2</v>
      </c>
      <c r="X12" s="16">
        <v>105</v>
      </c>
      <c r="Y12" s="16">
        <v>105.2</v>
      </c>
      <c r="Z12" s="55">
        <v>95.8</v>
      </c>
      <c r="AA12" s="65">
        <v>2245</v>
      </c>
    </row>
    <row r="13" spans="1:27" x14ac:dyDescent="0.2">
      <c r="A13" s="7"/>
      <c r="B13" s="8" t="s">
        <v>45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46</v>
      </c>
      <c r="C14" s="14">
        <v>145.6</v>
      </c>
      <c r="D14" s="15">
        <v>140.80000000000001</v>
      </c>
      <c r="E14" s="15">
        <v>138.4</v>
      </c>
      <c r="F14" s="15">
        <v>139.20000000000002</v>
      </c>
      <c r="G14" s="15">
        <v>144</v>
      </c>
      <c r="H14" s="15">
        <v>155.6</v>
      </c>
      <c r="I14" s="15">
        <v>188</v>
      </c>
      <c r="J14" s="15">
        <v>216</v>
      </c>
      <c r="K14" s="15">
        <v>199.6</v>
      </c>
      <c r="L14" s="16">
        <v>197.20000000000002</v>
      </c>
      <c r="M14" s="16">
        <v>190.4</v>
      </c>
      <c r="N14" s="16">
        <v>178</v>
      </c>
      <c r="O14" s="16">
        <v>181.20000000000002</v>
      </c>
      <c r="P14" s="16">
        <v>180</v>
      </c>
      <c r="Q14" s="16">
        <v>182</v>
      </c>
      <c r="R14" s="16">
        <v>192.8</v>
      </c>
      <c r="S14" s="16">
        <v>212.4</v>
      </c>
      <c r="T14" s="16">
        <v>220</v>
      </c>
      <c r="U14" s="16">
        <v>217.6</v>
      </c>
      <c r="V14" s="16">
        <v>212.4</v>
      </c>
      <c r="W14" s="16">
        <v>212.8</v>
      </c>
      <c r="X14" s="16">
        <v>203.6</v>
      </c>
      <c r="Y14" s="16">
        <v>187.6</v>
      </c>
      <c r="Z14" s="55">
        <v>156.80000000000001</v>
      </c>
      <c r="AA14" s="65">
        <v>4392.0000000000009</v>
      </c>
    </row>
    <row r="15" spans="1:27" x14ac:dyDescent="0.2">
      <c r="A15" s="7"/>
      <c r="B15" s="8" t="s">
        <v>47</v>
      </c>
      <c r="C15" s="14">
        <v>42.4</v>
      </c>
      <c r="D15" s="15">
        <v>31.6</v>
      </c>
      <c r="E15" s="15">
        <v>38.800000000000004</v>
      </c>
      <c r="F15" s="15">
        <v>22.8</v>
      </c>
      <c r="G15" s="15">
        <v>7.6000000000000005</v>
      </c>
      <c r="H15" s="15">
        <v>10.4</v>
      </c>
      <c r="I15" s="15">
        <v>10.8</v>
      </c>
      <c r="J15" s="15">
        <v>7.6000000000000005</v>
      </c>
      <c r="K15" s="15">
        <v>24.8</v>
      </c>
      <c r="L15" s="16">
        <v>30</v>
      </c>
      <c r="M15" s="16">
        <v>32.4</v>
      </c>
      <c r="N15" s="16">
        <v>31.6</v>
      </c>
      <c r="O15" s="16">
        <v>29.6</v>
      </c>
      <c r="P15" s="16">
        <v>34</v>
      </c>
      <c r="Q15" s="16">
        <v>27.2</v>
      </c>
      <c r="R15" s="16">
        <v>26.400000000000002</v>
      </c>
      <c r="S15" s="16">
        <v>30</v>
      </c>
      <c r="T15" s="16">
        <v>31.2</v>
      </c>
      <c r="U15" s="16">
        <v>37.200000000000003</v>
      </c>
      <c r="V15" s="16">
        <v>33.200000000000003</v>
      </c>
      <c r="W15" s="16">
        <v>34.800000000000004</v>
      </c>
      <c r="X15" s="16">
        <v>36</v>
      </c>
      <c r="Y15" s="16">
        <v>32</v>
      </c>
      <c r="Z15" s="55">
        <v>34</v>
      </c>
      <c r="AA15" s="65">
        <v>676.4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156.4</v>
      </c>
      <c r="D17" s="15">
        <v>152.4</v>
      </c>
      <c r="E17" s="15">
        <v>142</v>
      </c>
      <c r="F17" s="15">
        <v>139.80000000000001</v>
      </c>
      <c r="G17" s="15">
        <v>142.4</v>
      </c>
      <c r="H17" s="15">
        <v>144</v>
      </c>
      <c r="I17" s="15">
        <v>165.8</v>
      </c>
      <c r="J17" s="15">
        <v>180</v>
      </c>
      <c r="K17" s="15">
        <v>204.20000000000002</v>
      </c>
      <c r="L17" s="16">
        <v>202.4</v>
      </c>
      <c r="M17" s="16">
        <v>195</v>
      </c>
      <c r="N17" s="16">
        <v>192.20000000000002</v>
      </c>
      <c r="O17" s="16">
        <v>181.4</v>
      </c>
      <c r="P17" s="16">
        <v>204.20000000000002</v>
      </c>
      <c r="Q17" s="16">
        <v>194.20000000000002</v>
      </c>
      <c r="R17" s="16">
        <v>195.6</v>
      </c>
      <c r="S17" s="16">
        <v>237.6</v>
      </c>
      <c r="T17" s="16">
        <v>226</v>
      </c>
      <c r="U17" s="16">
        <v>238.8</v>
      </c>
      <c r="V17" s="16">
        <v>234</v>
      </c>
      <c r="W17" s="16">
        <v>220.8</v>
      </c>
      <c r="X17" s="16">
        <v>197</v>
      </c>
      <c r="Y17" s="16">
        <v>198.8</v>
      </c>
      <c r="Z17" s="55">
        <v>181.20000000000002</v>
      </c>
      <c r="AA17" s="65">
        <v>4526.2</v>
      </c>
    </row>
    <row r="18" spans="1:27" x14ac:dyDescent="0.2">
      <c r="A18" s="7"/>
      <c r="B18" s="8" t="s">
        <v>50</v>
      </c>
      <c r="C18" s="14">
        <v>98</v>
      </c>
      <c r="D18" s="15">
        <v>94.8</v>
      </c>
      <c r="E18" s="15">
        <v>93</v>
      </c>
      <c r="F18" s="15">
        <v>91</v>
      </c>
      <c r="G18" s="15">
        <v>84.8</v>
      </c>
      <c r="H18" s="15">
        <v>88</v>
      </c>
      <c r="I18" s="15">
        <v>119.8</v>
      </c>
      <c r="J18" s="15">
        <v>131.19999999999999</v>
      </c>
      <c r="K18" s="15">
        <v>131.6</v>
      </c>
      <c r="L18" s="16">
        <v>126.8</v>
      </c>
      <c r="M18" s="16">
        <v>121.60000000000001</v>
      </c>
      <c r="N18" s="16">
        <v>124.4</v>
      </c>
      <c r="O18" s="16">
        <v>122</v>
      </c>
      <c r="P18" s="16">
        <v>124.2</v>
      </c>
      <c r="Q18" s="16">
        <v>134</v>
      </c>
      <c r="R18" s="16">
        <v>128.80000000000001</v>
      </c>
      <c r="S18" s="16">
        <v>129.80000000000001</v>
      </c>
      <c r="T18" s="16">
        <v>129.80000000000001</v>
      </c>
      <c r="U18" s="16">
        <v>131.19999999999999</v>
      </c>
      <c r="V18" s="16">
        <v>126.2</v>
      </c>
      <c r="W18" s="16">
        <v>127.8</v>
      </c>
      <c r="X18" s="16">
        <v>116.60000000000001</v>
      </c>
      <c r="Y18" s="16">
        <v>106.60000000000001</v>
      </c>
      <c r="Z18" s="55">
        <v>95.8</v>
      </c>
      <c r="AA18" s="65">
        <v>2777.7999999999997</v>
      </c>
    </row>
    <row r="19" spans="1:27" x14ac:dyDescent="0.2">
      <c r="A19" s="7"/>
      <c r="B19" s="8" t="s">
        <v>51</v>
      </c>
      <c r="C19" s="14">
        <v>33.200000000000003</v>
      </c>
      <c r="D19" s="15">
        <v>30.8</v>
      </c>
      <c r="E19" s="15">
        <v>30.400000000000002</v>
      </c>
      <c r="F19" s="15">
        <v>32</v>
      </c>
      <c r="G19" s="15">
        <v>33.6</v>
      </c>
      <c r="H19" s="15">
        <v>35.6</v>
      </c>
      <c r="I19" s="15">
        <v>40.4</v>
      </c>
      <c r="J19" s="15">
        <v>46.800000000000004</v>
      </c>
      <c r="K19" s="15">
        <v>44.4</v>
      </c>
      <c r="L19" s="16">
        <v>36.800000000000004</v>
      </c>
      <c r="M19" s="16">
        <v>36.800000000000004</v>
      </c>
      <c r="N19" s="16">
        <v>37.6</v>
      </c>
      <c r="O19" s="16">
        <v>36.800000000000004</v>
      </c>
      <c r="P19" s="16">
        <v>37.6</v>
      </c>
      <c r="Q19" s="16">
        <v>36.4</v>
      </c>
      <c r="R19" s="16">
        <v>40.800000000000004</v>
      </c>
      <c r="S19" s="16">
        <v>47.6</v>
      </c>
      <c r="T19" s="16">
        <v>45.6</v>
      </c>
      <c r="U19" s="16">
        <v>48.4</v>
      </c>
      <c r="V19" s="16">
        <v>45.2</v>
      </c>
      <c r="W19" s="16">
        <v>44.4</v>
      </c>
      <c r="X19" s="16">
        <v>42.800000000000004</v>
      </c>
      <c r="Y19" s="16">
        <v>39.200000000000003</v>
      </c>
      <c r="Z19" s="55">
        <v>34</v>
      </c>
      <c r="AA19" s="65">
        <v>937.2</v>
      </c>
    </row>
    <row r="20" spans="1:27" x14ac:dyDescent="0.2">
      <c r="A20" s="7"/>
      <c r="B20" s="8" t="s">
        <v>52</v>
      </c>
      <c r="C20" s="14">
        <v>226</v>
      </c>
      <c r="D20" s="15">
        <v>228.4</v>
      </c>
      <c r="E20" s="15">
        <v>230.4</v>
      </c>
      <c r="F20" s="15">
        <v>228</v>
      </c>
      <c r="G20" s="15">
        <v>223.6</v>
      </c>
      <c r="H20" s="15">
        <v>229.20000000000002</v>
      </c>
      <c r="I20" s="15">
        <v>224.8</v>
      </c>
      <c r="J20" s="15">
        <v>227.20000000000002</v>
      </c>
      <c r="K20" s="15">
        <v>224.8</v>
      </c>
      <c r="L20" s="16">
        <v>236</v>
      </c>
      <c r="M20" s="16">
        <v>234.4</v>
      </c>
      <c r="N20" s="16">
        <v>227.6</v>
      </c>
      <c r="O20" s="16">
        <v>218.4</v>
      </c>
      <c r="P20" s="16">
        <v>226.8</v>
      </c>
      <c r="Q20" s="16">
        <v>234.4</v>
      </c>
      <c r="R20" s="16">
        <v>227.6</v>
      </c>
      <c r="S20" s="16">
        <v>231.6</v>
      </c>
      <c r="T20" s="16">
        <v>231.6</v>
      </c>
      <c r="U20" s="16">
        <v>228</v>
      </c>
      <c r="V20" s="16">
        <v>236.8</v>
      </c>
      <c r="W20" s="16">
        <v>240.8</v>
      </c>
      <c r="X20" s="16">
        <v>245.6</v>
      </c>
      <c r="Y20" s="16">
        <v>250</v>
      </c>
      <c r="Z20" s="55">
        <v>246.4</v>
      </c>
      <c r="AA20" s="65">
        <v>5558.4000000000005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426.8</v>
      </c>
      <c r="D22" s="15">
        <v>422.40000000000003</v>
      </c>
      <c r="E22" s="15">
        <v>420.2</v>
      </c>
      <c r="F22" s="15">
        <v>422.40000000000003</v>
      </c>
      <c r="G22" s="15">
        <v>424.6</v>
      </c>
      <c r="H22" s="15">
        <v>440</v>
      </c>
      <c r="I22" s="15">
        <v>475.2</v>
      </c>
      <c r="J22" s="15">
        <v>512.6</v>
      </c>
      <c r="K22" s="15">
        <v>488.40000000000003</v>
      </c>
      <c r="L22" s="16">
        <v>488.40000000000003</v>
      </c>
      <c r="M22" s="16">
        <v>484</v>
      </c>
      <c r="N22" s="16">
        <v>464.2</v>
      </c>
      <c r="O22" s="16">
        <v>455.40000000000003</v>
      </c>
      <c r="P22" s="16">
        <v>466.40000000000003</v>
      </c>
      <c r="Q22" s="16">
        <v>475.2</v>
      </c>
      <c r="R22" s="16">
        <v>484</v>
      </c>
      <c r="S22" s="16">
        <v>512.6</v>
      </c>
      <c r="T22" s="16">
        <v>517</v>
      </c>
      <c r="U22" s="16">
        <v>519.20000000000005</v>
      </c>
      <c r="V22" s="16">
        <v>514.79999999999995</v>
      </c>
      <c r="W22" s="16">
        <v>519.20000000000005</v>
      </c>
      <c r="X22" s="16">
        <v>517</v>
      </c>
      <c r="Y22" s="16">
        <v>499.40000000000003</v>
      </c>
      <c r="Z22" s="55">
        <v>459.8</v>
      </c>
      <c r="AA22" s="65">
        <v>11409.199999999999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389.40000000000003</v>
      </c>
      <c r="D24" s="15">
        <v>365.2</v>
      </c>
      <c r="E24" s="15">
        <v>363</v>
      </c>
      <c r="F24" s="15">
        <v>343.2</v>
      </c>
      <c r="G24" s="15">
        <v>323.40000000000003</v>
      </c>
      <c r="H24" s="15">
        <v>334.40000000000003</v>
      </c>
      <c r="I24" s="15">
        <v>402.6</v>
      </c>
      <c r="J24" s="15">
        <v>422.40000000000003</v>
      </c>
      <c r="K24" s="15">
        <v>457.6</v>
      </c>
      <c r="L24" s="16">
        <v>448.8</v>
      </c>
      <c r="M24" s="16">
        <v>440</v>
      </c>
      <c r="N24" s="16">
        <v>429</v>
      </c>
      <c r="O24" s="16">
        <v>420.2</v>
      </c>
      <c r="P24" s="16">
        <v>453.2</v>
      </c>
      <c r="Q24" s="16">
        <v>455.40000000000003</v>
      </c>
      <c r="R24" s="16">
        <v>453.2</v>
      </c>
      <c r="S24" s="16">
        <v>506</v>
      </c>
      <c r="T24" s="16">
        <v>499.40000000000003</v>
      </c>
      <c r="U24" s="16">
        <v>525.79999999999995</v>
      </c>
      <c r="V24" s="16">
        <v>510.40000000000003</v>
      </c>
      <c r="W24" s="16">
        <v>501.6</v>
      </c>
      <c r="X24" s="16">
        <v>459.8</v>
      </c>
      <c r="Y24" s="16">
        <v>448.8</v>
      </c>
      <c r="Z24" s="55">
        <v>411.40000000000003</v>
      </c>
      <c r="AA24" s="65">
        <v>10364.199999999997</v>
      </c>
    </row>
    <row r="25" spans="1:27" x14ac:dyDescent="0.2">
      <c r="A25" s="7"/>
      <c r="B25" s="8" t="s">
        <v>57</v>
      </c>
      <c r="C25" s="14">
        <v>8804.4</v>
      </c>
      <c r="D25" s="15">
        <v>8784.6</v>
      </c>
      <c r="E25" s="15">
        <v>8791.2000000000007</v>
      </c>
      <c r="F25" s="15">
        <v>8797.8000000000011</v>
      </c>
      <c r="G25" s="15">
        <v>8685.6</v>
      </c>
      <c r="H25" s="15">
        <v>8791.2000000000007</v>
      </c>
      <c r="I25" s="15">
        <v>9517.2000000000007</v>
      </c>
      <c r="J25" s="15">
        <v>10830.6</v>
      </c>
      <c r="K25" s="15">
        <v>11444.4</v>
      </c>
      <c r="L25" s="16">
        <v>11563.2</v>
      </c>
      <c r="M25" s="16">
        <v>11266.2</v>
      </c>
      <c r="N25" s="16">
        <v>10936.2</v>
      </c>
      <c r="O25" s="16">
        <v>10830.6</v>
      </c>
      <c r="P25" s="16">
        <v>10447.800000000001</v>
      </c>
      <c r="Q25" s="16">
        <v>10533.6</v>
      </c>
      <c r="R25" s="16">
        <v>10738.2</v>
      </c>
      <c r="S25" s="16">
        <v>11279.4</v>
      </c>
      <c r="T25" s="16">
        <v>11523.6</v>
      </c>
      <c r="U25" s="16">
        <v>11497.2</v>
      </c>
      <c r="V25" s="16">
        <v>11147.4</v>
      </c>
      <c r="W25" s="16">
        <v>11101.2</v>
      </c>
      <c r="X25" s="16">
        <v>10863.6</v>
      </c>
      <c r="Y25" s="16">
        <v>10157.4</v>
      </c>
      <c r="Z25" s="55">
        <v>9457.8000000000011</v>
      </c>
      <c r="AA25" s="65">
        <v>247790.40000000002</v>
      </c>
    </row>
    <row r="26" spans="1:27" x14ac:dyDescent="0.2">
      <c r="A26" s="7"/>
      <c r="B26" s="8" t="s">
        <v>58</v>
      </c>
      <c r="C26" s="14">
        <v>8804.4</v>
      </c>
      <c r="D26" s="15">
        <v>8784.6</v>
      </c>
      <c r="E26" s="15">
        <v>8791.2000000000007</v>
      </c>
      <c r="F26" s="15">
        <v>8794.5</v>
      </c>
      <c r="G26" s="15">
        <v>8685.6</v>
      </c>
      <c r="H26" s="15">
        <v>8787.9</v>
      </c>
      <c r="I26" s="15">
        <v>9520.5</v>
      </c>
      <c r="J26" s="15">
        <v>10830.6</v>
      </c>
      <c r="K26" s="15">
        <v>11447.7</v>
      </c>
      <c r="L26" s="16">
        <v>11559.9</v>
      </c>
      <c r="M26" s="16">
        <v>11262.9</v>
      </c>
      <c r="N26" s="16">
        <v>10936.2</v>
      </c>
      <c r="O26" s="16">
        <v>10833.9</v>
      </c>
      <c r="P26" s="16">
        <v>10454.4</v>
      </c>
      <c r="Q26" s="16">
        <v>10530.300000000001</v>
      </c>
      <c r="R26" s="16">
        <v>10738.2</v>
      </c>
      <c r="S26" s="16">
        <v>11282.7</v>
      </c>
      <c r="T26" s="16">
        <v>11526.9</v>
      </c>
      <c r="U26" s="16">
        <v>11490.6</v>
      </c>
      <c r="V26" s="16">
        <v>11147.4</v>
      </c>
      <c r="W26" s="16">
        <v>11104.5</v>
      </c>
      <c r="X26" s="16">
        <v>10860.300000000001</v>
      </c>
      <c r="Y26" s="16">
        <v>10157.4</v>
      </c>
      <c r="Z26" s="55">
        <v>9457.8000000000011</v>
      </c>
      <c r="AA26" s="65">
        <v>247790.39999999997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s="63" customFormat="1" ht="16.5" thickBot="1" x14ac:dyDescent="0.3">
      <c r="A29" s="58"/>
      <c r="B29" s="59" t="s">
        <v>2</v>
      </c>
      <c r="C29" s="60">
        <f>SUM(C8:C28)</f>
        <v>20014.047999999999</v>
      </c>
      <c r="D29" s="60">
        <f>SUM(D8:D28)</f>
        <v>19892.792000000001</v>
      </c>
      <c r="E29" s="60">
        <f>SUM(E8:E28)</f>
        <v>19889.632000000001</v>
      </c>
      <c r="F29" s="60">
        <f>SUM(F8:F28)</f>
        <v>19842.851999999999</v>
      </c>
      <c r="G29" s="60">
        <f>SUM(G8:G28)</f>
        <v>19572.328000000001</v>
      </c>
      <c r="H29" s="60">
        <f>SUM(H8:H28)</f>
        <v>19863.843999999997</v>
      </c>
      <c r="I29" s="60">
        <f>SUM(I8:I28)</f>
        <v>21628.1</v>
      </c>
      <c r="J29" s="60">
        <f>SUM(J8:J28)</f>
        <v>24422.864000000001</v>
      </c>
      <c r="K29" s="60">
        <f>SUM(K8:K28)</f>
        <v>25694.612000000001</v>
      </c>
      <c r="L29" s="60">
        <f>SUM(L8:L28)</f>
        <v>25899.108</v>
      </c>
      <c r="M29" s="60">
        <f>SUM(M8:M28)</f>
        <v>25256.652000000002</v>
      </c>
      <c r="N29" s="60">
        <f>SUM(N8:N28)</f>
        <v>24514.528000000002</v>
      </c>
      <c r="O29" s="60">
        <f>SUM(O8:O28)</f>
        <v>24253.716</v>
      </c>
      <c r="P29" s="60">
        <f>SUM(P8:P28)</f>
        <v>23621.984</v>
      </c>
      <c r="Q29" s="60">
        <f>SUM(Q8:Q28)</f>
        <v>23812.54</v>
      </c>
      <c r="R29" s="60">
        <f>SUM(R8:R28)</f>
        <v>24246.440000000002</v>
      </c>
      <c r="S29" s="60">
        <f>SUM(S8:S28)</f>
        <v>25579.796000000002</v>
      </c>
      <c r="T29" s="60">
        <f>SUM(T8:T28)</f>
        <v>26066.595999999998</v>
      </c>
      <c r="U29" s="60">
        <f>SUM(U8:U28)</f>
        <v>26073.024000000001</v>
      </c>
      <c r="V29" s="60">
        <f>SUM(V8:V28)</f>
        <v>25334.376</v>
      </c>
      <c r="W29" s="60">
        <f>SUM(W8:W28)</f>
        <v>25229.156000000003</v>
      </c>
      <c r="X29" s="60">
        <f>SUM(X8:X28)</f>
        <v>24608.596000000001</v>
      </c>
      <c r="Y29" s="60">
        <f>SUM(Y8:Y28)</f>
        <v>23116.624</v>
      </c>
      <c r="Z29" s="61">
        <f>SUM(Z8:Z28)</f>
        <v>21490.960000000003</v>
      </c>
      <c r="AA29" s="62">
        <f>SUM(AA8:AA28)</f>
        <v>559925.16800000006</v>
      </c>
    </row>
    <row r="84" spans="2:9" ht="17.25" hidden="1" customHeight="1" x14ac:dyDescent="0.2">
      <c r="B84" s="5" t="s">
        <v>33</v>
      </c>
      <c r="C84" s="4"/>
      <c r="D84" s="9">
        <v>1</v>
      </c>
      <c r="E84" s="10">
        <v>0</v>
      </c>
      <c r="F84" s="10">
        <v>0</v>
      </c>
      <c r="G84" s="10">
        <v>1</v>
      </c>
      <c r="H84" s="10">
        <v>1</v>
      </c>
      <c r="I84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Андома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Андома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2018-12-20T07:27:34Z</dcterms:modified>
</cp:coreProperties>
</file>